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1\RES v3.1\"/>
    </mc:Choice>
  </mc:AlternateContent>
  <xr:revisionPtr revIDLastSave="0" documentId="13_ncr:1_{D303114E-17F7-40C9-9937-A8FD616D973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1 LANDED" sheetId="7" r:id="rId1"/>
  </sheets>
  <definedNames>
    <definedName name="_xlnm.Print_Area" localSheetId="0">'AA - RES v3.1 LANDED'!$A$1:$Q$110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4" i="7" l="1"/>
  <c r="N94" i="7"/>
  <c r="N38" i="7"/>
  <c r="L38" i="7"/>
  <c r="K56" i="7" l="1"/>
  <c r="K71" i="7" l="1"/>
  <c r="K61" i="7"/>
  <c r="J80" i="7" l="1"/>
  <c r="J94" i="7"/>
  <c r="N91" i="7"/>
  <c r="L91" i="7"/>
  <c r="J91" i="7"/>
  <c r="O83" i="7"/>
  <c r="N88" i="7" s="1"/>
  <c r="M83" i="7"/>
  <c r="L88" i="7" s="1"/>
  <c r="K83" i="7"/>
  <c r="J88" i="7" s="1"/>
  <c r="O71" i="7"/>
  <c r="M71" i="7"/>
  <c r="O61" i="7"/>
  <c r="M61" i="7"/>
  <c r="O56" i="7"/>
  <c r="M56" i="7"/>
  <c r="O52" i="7"/>
  <c r="M52" i="7"/>
  <c r="O46" i="7"/>
  <c r="N50" i="7" s="1"/>
  <c r="M46" i="7"/>
  <c r="L50" i="7" s="1"/>
  <c r="K46" i="7"/>
  <c r="J50" i="7" s="1"/>
  <c r="O35" i="7"/>
  <c r="M35" i="7"/>
  <c r="K35" i="7"/>
  <c r="O24" i="7"/>
  <c r="M24" i="7"/>
  <c r="K24" i="7"/>
  <c r="O18" i="7"/>
  <c r="M18" i="7"/>
  <c r="K18" i="7"/>
  <c r="J38" i="7" l="1"/>
  <c r="J95" i="7"/>
  <c r="J96" i="7" s="1"/>
  <c r="L80" i="7"/>
  <c r="L95" i="7" s="1"/>
  <c r="L96" i="7" s="1"/>
  <c r="L97" i="7" s="1"/>
  <c r="L40" i="7"/>
  <c r="L41" i="7" s="1"/>
  <c r="N80" i="7"/>
  <c r="N95" i="7" s="1"/>
  <c r="N96" i="7" s="1"/>
  <c r="N97" i="7" s="1"/>
  <c r="N40" i="7"/>
  <c r="N41" i="7" s="1"/>
  <c r="J41" i="7" l="1"/>
  <c r="J97" i="7" s="1"/>
  <c r="J40" i="7"/>
</calcChain>
</file>

<file path=xl/sharedStrings.xml><?xml version="1.0" encoding="utf-8"?>
<sst xmlns="http://schemas.openxmlformats.org/spreadsheetml/2006/main" count="158" uniqueCount="123">
  <si>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</si>
  <si>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</si>
  <si>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</si>
  <si>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</si>
  <si>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</si>
  <si>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</si>
  <si>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</si>
  <si>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</si>
  <si>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1-3 Daylighting</t>
  </si>
  <si>
    <t>RES 1-4 Artificial Lighting</t>
  </si>
  <si>
    <t>RES 1-5 Ventilation in Carparks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</si>
  <si>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</si>
  <si>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</si>
  <si>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</si>
  <si>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</si>
  <si>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</si>
  <si>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</si>
  <si>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</si>
  <si>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</si>
  <si>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</si>
  <si>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</si>
  <si>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</si>
  <si>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</si>
  <si>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</si>
  <si>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</si>
  <si>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</si>
  <si>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</si>
  <si>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</si>
  <si>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</si>
  <si>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</si>
  <si>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</si>
  <si>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</si>
  <si>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</si>
  <si>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</si>
  <si>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</si>
  <si>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</si>
  <si>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</si>
  <si>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</si>
  <si>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</si>
  <si>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</si>
  <si>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</si>
  <si>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</si>
  <si>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</si>
  <si>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</si>
  <si>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</si>
  <si>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</si>
  <si>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</si>
  <si>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</si>
  <si>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</si>
  <si>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</si>
  <si>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</si>
  <si>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</si>
  <si>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</si>
  <si>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</si>
  <si>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</si>
  <si>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</si>
  <si>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</si>
  <si>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</si>
  <si>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</si>
  <si>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</si>
  <si>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</si>
  <si>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</si>
  <si>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</si>
  <si>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</si>
  <si>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</si>
  <si>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</si>
  <si>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</si>
  <si>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</si>
  <si>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</si>
  <si>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</si>
  <si>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</si>
  <si>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</si>
  <si>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</si>
  <si>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</si>
  <si>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</si>
  <si>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</si>
  <si>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</si>
  <si>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</si>
  <si>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</si>
  <si>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</si>
  <si>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</si>
  <si>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</si>
  <si>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</si>
  <si>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</si>
  <si>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</si>
  <si>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</si>
  <si>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</si>
  <si>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</si>
  <si>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</si>
  <si>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</si>
  <si>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</si>
  <si>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</si>
  <si>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</si>
  <si>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</si>
  <si>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</si>
  <si>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</si>
  <si>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</si>
  <si>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</si>
  <si>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</si>
  <si>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</si>
  <si>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v3.1)</t>
  </si>
  <si>
    <t>:</t>
  </si>
  <si>
    <t>ASSESSED BY:</t>
  </si>
  <si>
    <t xml:space="preserve">  </t>
  </si>
  <si>
    <t>RES 1-2 Naturally Ventilated Design and Energy Efficient Cooling System</t>
  </si>
  <si>
    <t>Provision of Energy Efficient Cooling System</t>
  </si>
  <si>
    <t>RES 1-6 Domestic Hot Water System</t>
  </si>
  <si>
    <t>RES 1-7 Lifts</t>
  </si>
  <si>
    <t>RES 1-8 Cool Hardscaped Areas</t>
  </si>
  <si>
    <t>RES 1-9 Energy Efficient Features</t>
  </si>
  <si>
    <t>RES 1-10 Renewable Energy</t>
  </si>
  <si>
    <t xml:space="preserve">Perform IBS Content Scoring </t>
  </si>
  <si>
    <t>(h)</t>
  </si>
  <si>
    <t xml:space="preserve">(h) Provision of Green Fit Out Guidelines </t>
  </si>
  <si>
    <t xml:space="preserve">Provision of Infrastructure for Electric Charging Stations </t>
  </si>
  <si>
    <t>RES 3-7 Internet Connectivity</t>
  </si>
  <si>
    <t>RES 3-8 Community Connectivity</t>
  </si>
  <si>
    <t>Provision of Grenery Areas</t>
  </si>
  <si>
    <t>Provision of Grenery Spaces</t>
  </si>
  <si>
    <t>Sub Total RES 1-1 to RES 1-9</t>
  </si>
  <si>
    <t>Maximum 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</si>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</sst>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2" fontId="4" fillId="0" borderId="24" xfId="0" applyNumberFormat="1" applyFont="1" applyBorder="1" applyAlignment="1">
      <alignment vertical="center"/>
    </xf>
    <xf numFmtId="0" fontId="4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26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24" xfId="0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2" fontId="4" fillId="0" borderId="29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34" xfId="0" applyNumberFormat="1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2" fontId="4" fillId="0" borderId="16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34" xfId="0" applyNumberFormat="1" applyFont="1" applyBorder="1" applyAlignment="1">
      <alignment horizontal="right" vertical="center"/>
    </xf>
    <xf numFmtId="2" fontId="4" fillId="0" borderId="29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26" xfId="0" applyNumberFormat="1" applyFont="1" applyBorder="1" applyAlignment="1">
      <alignment horizontal="right" vertical="center"/>
    </xf>
    <xf numFmtId="2" fontId="4" fillId="0" borderId="35" xfId="0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2" fontId="4" fillId="0" borderId="3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33" xfId="0" applyNumberFormat="1" applyFont="1" applyBorder="1" applyAlignment="1">
      <alignment horizontal="right" vertical="center"/>
    </xf>
    <xf numFmtId="2" fontId="4" fillId="0" borderId="24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2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7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2" fontId="4" fillId="0" borderId="30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horizontal="right" vertical="center"/>
    </xf>
    <xf numFmtId="2" fontId="4" fillId="0" borderId="32" xfId="0" applyNumberFormat="1" applyFont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textRotation="90"/>
    </xf>
    <xf numFmtId="0" fontId="6" fillId="2" borderId="12" xfId="0" applyFont="1" applyFill="1" applyBorder="1" applyAlignment="1">
      <alignment horizontal="center" vertical="center" textRotation="90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vertical="center"/>
    </xf>
    <xf numFmtId="2" fontId="4" fillId="0" borderId="31" xfId="0" applyNumberFormat="1" applyFont="1" applyBorder="1" applyAlignment="1">
      <alignment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2" fontId="6" fillId="2" borderId="7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2" fontId="4" fillId="0" borderId="32" xfId="0" applyNumberFormat="1" applyFont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vertical="center"/>
    </xf>
    <xf numFmtId="2" fontId="6" fillId="2" borderId="15" xfId="0" applyNumberFormat="1" applyFont="1" applyFill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6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right" vertical="center"/>
    </xf>
    <xf numFmtId="2" fontId="6" fillId="4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9"/>
  <sheetViews>
    <sheetView showGridLines="0" tabSelected="1" view="pageLayout" topLeftCell="A100" zoomScaleNormal="100" zoomScaleSheetLayoutView="120" workbookViewId="0">
      <selection activeCell="P106" sqref="P106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99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99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99</v>
      </c>
      <c r="G6" s="2"/>
      <c r="H6" s="2"/>
      <c r="I6" s="2"/>
    </row>
    <row r="7" spans="2:18" s="6" customFormat="1" ht="9.9499999999999993" customHeight="1" x14ac:dyDescent="0.25">
      <c r="B7" s="2" t="s">
        <v>58</v>
      </c>
      <c r="C7" s="2"/>
      <c r="D7" s="2"/>
      <c r="E7" s="2"/>
      <c r="F7" s="2" t="s">
        <v>100</v>
      </c>
      <c r="G7" s="2"/>
      <c r="H7" s="2"/>
      <c r="I7" s="2"/>
    </row>
    <row r="8" spans="2:18" s="6" customFormat="1" ht="9.9499999999999993" customHeight="1" x14ac:dyDescent="0.25">
      <c r="B8" s="2" t="s">
        <v>59</v>
      </c>
      <c r="C8" s="2"/>
      <c r="D8" s="2"/>
      <c r="E8" s="2"/>
      <c r="F8" s="2" t="s">
        <v>99</v>
      </c>
      <c r="G8" s="2"/>
      <c r="H8" s="2"/>
      <c r="I8" s="2"/>
    </row>
    <row r="9" spans="2:18" s="6" customFormat="1" ht="9.9499999999999993" customHeight="1" x14ac:dyDescent="0.25">
      <c r="B9" s="2" t="s">
        <v>60</v>
      </c>
      <c r="C9" s="2"/>
      <c r="D9" s="2"/>
      <c r="E9" s="2"/>
      <c r="F9" s="2" t="s">
        <v>99</v>
      </c>
      <c r="G9" s="2"/>
      <c r="H9" s="2"/>
      <c r="I9" s="2"/>
    </row>
    <row r="10" spans="2:18" s="6" customFormat="1" ht="9.9499999999999993" customHeight="1" x14ac:dyDescent="0.25">
      <c r="B10" s="2" t="s">
        <v>61</v>
      </c>
      <c r="C10" s="2"/>
      <c r="D10" s="2"/>
      <c r="E10" s="2"/>
      <c r="F10" s="2" t="s">
        <v>99</v>
      </c>
      <c r="G10" s="2"/>
      <c r="H10" s="2"/>
      <c r="I10" s="2"/>
    </row>
    <row r="11" spans="2:18" s="6" customFormat="1" ht="9.9499999999999993" customHeight="1" x14ac:dyDescent="0.25">
      <c r="B11" s="2" t="s">
        <v>62</v>
      </c>
      <c r="C11" s="2"/>
      <c r="D11" s="2"/>
      <c r="F11" s="2" t="s">
        <v>101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112" t="s">
        <v>3</v>
      </c>
      <c r="C13" s="112"/>
      <c r="D13" s="112"/>
      <c r="E13" s="112"/>
      <c r="F13" s="112"/>
      <c r="G13" s="112"/>
      <c r="H13" s="112"/>
      <c r="I13" s="112"/>
      <c r="J13" s="113" t="s">
        <v>85</v>
      </c>
      <c r="K13" s="114"/>
      <c r="L13" s="113" t="s">
        <v>86</v>
      </c>
      <c r="M13" s="114"/>
      <c r="N13" s="113" t="s">
        <v>4</v>
      </c>
      <c r="O13" s="114"/>
      <c r="P13" s="112" t="s">
        <v>5</v>
      </c>
    </row>
    <row r="14" spans="2:18" s="6" customFormat="1" ht="9.9499999999999993" customHeight="1" x14ac:dyDescent="0.25">
      <c r="B14" s="112"/>
      <c r="C14" s="112"/>
      <c r="D14" s="112"/>
      <c r="E14" s="112"/>
      <c r="F14" s="112"/>
      <c r="G14" s="112"/>
      <c r="H14" s="112"/>
      <c r="I14" s="112"/>
      <c r="J14" s="115"/>
      <c r="K14" s="116"/>
      <c r="L14" s="115"/>
      <c r="M14" s="116"/>
      <c r="N14" s="115"/>
      <c r="O14" s="116"/>
      <c r="P14" s="112"/>
    </row>
    <row r="15" spans="2:18" s="6" customFormat="1" ht="9.9499999999999993" customHeight="1" x14ac:dyDescent="0.25">
      <c r="B15" s="112" t="s">
        <v>6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2:18" s="6" customFormat="1" ht="9.9499999999999993" customHeight="1" x14ac:dyDescent="0.25">
      <c r="B16" s="105" t="s">
        <v>26</v>
      </c>
      <c r="C16" s="117" t="s">
        <v>29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</row>
    <row r="17" spans="2:16" s="6" customFormat="1" ht="9.9499999999999993" customHeight="1" x14ac:dyDescent="0.25">
      <c r="B17" s="106"/>
      <c r="C17" s="7" t="s">
        <v>7</v>
      </c>
      <c r="D17" s="8"/>
      <c r="E17" s="8"/>
      <c r="F17" s="8"/>
      <c r="G17" s="8"/>
      <c r="H17" s="8"/>
      <c r="I17" s="8"/>
      <c r="J17" s="118">
        <v>22</v>
      </c>
      <c r="K17" s="119"/>
      <c r="L17" s="118"/>
      <c r="M17" s="119"/>
      <c r="N17" s="118"/>
      <c r="O17" s="119"/>
      <c r="P17" s="81"/>
    </row>
    <row r="18" spans="2:16" s="6" customFormat="1" ht="9.9499999999999993" customHeight="1" x14ac:dyDescent="0.25">
      <c r="B18" s="106"/>
      <c r="C18" s="62" t="s">
        <v>104</v>
      </c>
      <c r="D18" s="10"/>
      <c r="E18" s="10"/>
      <c r="F18" s="10"/>
      <c r="G18" s="10"/>
      <c r="H18" s="10"/>
      <c r="I18" s="11"/>
      <c r="J18" s="12"/>
      <c r="K18" s="120">
        <f>J21+J22+J23</f>
        <v>22</v>
      </c>
      <c r="L18" s="49"/>
      <c r="M18" s="123">
        <f>L21+L22+L23</f>
        <v>0</v>
      </c>
      <c r="N18" s="12"/>
      <c r="O18" s="120">
        <f>N21+N22+N23</f>
        <v>0</v>
      </c>
      <c r="P18" s="82"/>
    </row>
    <row r="19" spans="2:16" s="6" customFormat="1" ht="9.9499999999999993" customHeight="1" x14ac:dyDescent="0.25">
      <c r="B19" s="106"/>
      <c r="C19" s="13" t="s">
        <v>15</v>
      </c>
      <c r="D19" s="15" t="s">
        <v>14</v>
      </c>
      <c r="E19" s="15"/>
      <c r="F19" s="15"/>
      <c r="G19" s="15"/>
      <c r="H19" s="15"/>
      <c r="I19" s="16"/>
      <c r="J19" s="17">
        <v>20</v>
      </c>
      <c r="K19" s="121"/>
      <c r="L19" s="32"/>
      <c r="M19" s="124"/>
      <c r="N19" s="17"/>
      <c r="O19" s="121"/>
      <c r="P19" s="83"/>
    </row>
    <row r="20" spans="2:16" s="6" customFormat="1" ht="9.9499999999999993" customHeight="1" x14ac:dyDescent="0.25">
      <c r="B20" s="106"/>
      <c r="C20" s="18" t="s">
        <v>15</v>
      </c>
      <c r="D20" s="19" t="s">
        <v>11</v>
      </c>
      <c r="E20" s="19"/>
      <c r="F20" s="19"/>
      <c r="G20" s="19"/>
      <c r="H20" s="19"/>
      <c r="I20" s="20"/>
      <c r="J20" s="17"/>
      <c r="K20" s="121"/>
      <c r="L20" s="32"/>
      <c r="M20" s="124"/>
      <c r="N20" s="32"/>
      <c r="O20" s="121"/>
      <c r="P20" s="83"/>
    </row>
    <row r="21" spans="2:16" s="6" customFormat="1" ht="20.100000000000001" customHeight="1" x14ac:dyDescent="0.25">
      <c r="B21" s="106"/>
      <c r="C21" s="50"/>
      <c r="D21" s="14" t="s">
        <v>12</v>
      </c>
      <c r="E21" s="15" t="s">
        <v>17</v>
      </c>
      <c r="F21" s="15"/>
      <c r="G21" s="15"/>
      <c r="H21" s="15"/>
      <c r="I21" s="16"/>
      <c r="J21" s="48">
        <v>10</v>
      </c>
      <c r="K21" s="121"/>
      <c r="L21" s="51"/>
      <c r="M21" s="124"/>
      <c r="N21" s="47"/>
      <c r="O21" s="121"/>
      <c r="P21" s="84"/>
    </row>
    <row r="22" spans="2:16" s="6" customFormat="1" ht="9.9499999999999993" customHeight="1" x14ac:dyDescent="0.25">
      <c r="B22" s="106"/>
      <c r="C22" s="50"/>
      <c r="D22" s="14" t="s">
        <v>13</v>
      </c>
      <c r="E22" s="65" t="s">
        <v>105</v>
      </c>
      <c r="F22" s="15"/>
      <c r="G22" s="15"/>
      <c r="H22" s="15"/>
      <c r="I22" s="15"/>
      <c r="J22" s="48">
        <v>10</v>
      </c>
      <c r="K22" s="121"/>
      <c r="L22" s="45"/>
      <c r="M22" s="124"/>
      <c r="N22" s="48"/>
      <c r="O22" s="121"/>
      <c r="P22" s="85"/>
    </row>
    <row r="23" spans="2:16" s="6" customFormat="1" ht="9.9499999999999993" customHeight="1" x14ac:dyDescent="0.25">
      <c r="B23" s="106"/>
      <c r="C23" s="22" t="s">
        <v>16</v>
      </c>
      <c r="D23" s="23" t="s">
        <v>18</v>
      </c>
      <c r="J23" s="52">
        <v>2</v>
      </c>
      <c r="K23" s="122"/>
      <c r="L23" s="53"/>
      <c r="M23" s="125"/>
      <c r="N23" s="54"/>
      <c r="O23" s="122"/>
      <c r="P23" s="86"/>
    </row>
    <row r="24" spans="2:16" s="6" customFormat="1" ht="9.9499999999999993" customHeight="1" x14ac:dyDescent="0.25">
      <c r="B24" s="106"/>
      <c r="C24" s="9" t="s">
        <v>8</v>
      </c>
      <c r="D24" s="10"/>
      <c r="E24" s="10"/>
      <c r="F24" s="24"/>
      <c r="G24" s="24"/>
      <c r="H24" s="24"/>
      <c r="I24" s="24"/>
      <c r="J24" s="44"/>
      <c r="K24" s="99">
        <f>J25+J27+J28+J29</f>
        <v>6</v>
      </c>
      <c r="L24" s="44"/>
      <c r="M24" s="99">
        <f>L25+L27+L28+L29</f>
        <v>0</v>
      </c>
      <c r="N24" s="44"/>
      <c r="O24" s="99">
        <f>N25+N27+N28+N29</f>
        <v>0</v>
      </c>
      <c r="P24" s="82"/>
    </row>
    <row r="25" spans="2:16" s="6" customFormat="1" ht="9.9499999999999993" customHeight="1" x14ac:dyDescent="0.25">
      <c r="B25" s="106"/>
      <c r="C25" s="22" t="s">
        <v>15</v>
      </c>
      <c r="D25" s="15" t="s">
        <v>19</v>
      </c>
      <c r="E25" s="15"/>
      <c r="F25" s="55"/>
      <c r="G25" s="19"/>
      <c r="H25" s="19"/>
      <c r="I25" s="19"/>
      <c r="J25" s="48">
        <v>3</v>
      </c>
      <c r="K25" s="100"/>
      <c r="L25" s="48"/>
      <c r="M25" s="100"/>
      <c r="N25" s="48"/>
      <c r="O25" s="100"/>
      <c r="P25" s="85"/>
    </row>
    <row r="26" spans="2:16" s="6" customFormat="1" ht="9.9499999999999993" customHeight="1" x14ac:dyDescent="0.25">
      <c r="B26" s="106"/>
      <c r="C26" s="18" t="s">
        <v>16</v>
      </c>
      <c r="D26" s="15" t="s">
        <v>20</v>
      </c>
      <c r="E26" s="15"/>
      <c r="F26" s="15"/>
      <c r="G26" s="15"/>
      <c r="H26" s="15"/>
      <c r="I26" s="16"/>
      <c r="J26" s="54"/>
      <c r="K26" s="100"/>
      <c r="L26" s="48"/>
      <c r="M26" s="100"/>
      <c r="N26" s="48"/>
      <c r="O26" s="100"/>
      <c r="P26" s="85"/>
    </row>
    <row r="27" spans="2:16" s="6" customFormat="1" ht="9.9499999999999993" customHeight="1" x14ac:dyDescent="0.25">
      <c r="B27" s="106"/>
      <c r="C27" s="18"/>
      <c r="D27" s="14" t="s">
        <v>12</v>
      </c>
      <c r="E27" s="6" t="s">
        <v>21</v>
      </c>
      <c r="J27" s="48">
        <v>1</v>
      </c>
      <c r="K27" s="100"/>
      <c r="L27" s="48"/>
      <c r="M27" s="100"/>
      <c r="N27" s="47"/>
      <c r="O27" s="100"/>
      <c r="P27" s="87"/>
    </row>
    <row r="28" spans="2:16" s="6" customFormat="1" ht="9.9499999999999993" customHeight="1" x14ac:dyDescent="0.25">
      <c r="B28" s="106"/>
      <c r="C28" s="18"/>
      <c r="D28" s="14" t="s">
        <v>13</v>
      </c>
      <c r="E28" s="19" t="s">
        <v>22</v>
      </c>
      <c r="F28" s="19"/>
      <c r="G28" s="19"/>
      <c r="H28" s="19"/>
      <c r="I28" s="19"/>
      <c r="J28" s="48">
        <v>1</v>
      </c>
      <c r="K28" s="100"/>
      <c r="L28" s="48"/>
      <c r="M28" s="100"/>
      <c r="N28" s="54"/>
      <c r="O28" s="100"/>
      <c r="P28" s="85"/>
    </row>
    <row r="29" spans="2:16" s="6" customFormat="1" ht="9.9499999999999993" customHeight="1" x14ac:dyDescent="0.25">
      <c r="B29" s="106"/>
      <c r="C29" s="33"/>
      <c r="D29" s="38" t="s">
        <v>57</v>
      </c>
      <c r="E29" s="34" t="s">
        <v>23</v>
      </c>
      <c r="F29" s="34"/>
      <c r="G29" s="34"/>
      <c r="H29" s="34"/>
      <c r="I29" s="34"/>
      <c r="J29" s="52">
        <v>1</v>
      </c>
      <c r="K29" s="101"/>
      <c r="L29" s="52"/>
      <c r="M29" s="101"/>
      <c r="N29" s="46"/>
      <c r="O29" s="101"/>
      <c r="P29" s="88"/>
    </row>
    <row r="30" spans="2:16" s="6" customFormat="1" ht="9.9499999999999993" customHeight="1" x14ac:dyDescent="0.25">
      <c r="B30" s="106"/>
      <c r="C30" s="7" t="s">
        <v>9</v>
      </c>
      <c r="D30" s="8"/>
      <c r="E30" s="8"/>
      <c r="F30" s="8"/>
      <c r="G30" s="8"/>
      <c r="H30" s="8"/>
      <c r="I30" s="8"/>
      <c r="J30" s="118">
        <v>4</v>
      </c>
      <c r="K30" s="119"/>
      <c r="L30" s="118"/>
      <c r="M30" s="119"/>
      <c r="N30" s="118"/>
      <c r="O30" s="119"/>
      <c r="P30" s="81"/>
    </row>
    <row r="31" spans="2:16" s="6" customFormat="1" ht="9.9499999999999993" customHeight="1" x14ac:dyDescent="0.25">
      <c r="B31" s="106"/>
      <c r="C31" s="56" t="s">
        <v>10</v>
      </c>
      <c r="J31" s="126">
        <v>2</v>
      </c>
      <c r="K31" s="127"/>
      <c r="L31" s="126"/>
      <c r="M31" s="127"/>
      <c r="N31" s="126"/>
      <c r="O31" s="127"/>
      <c r="P31" s="86"/>
    </row>
    <row r="32" spans="2:16" s="6" customFormat="1" ht="9.9499999999999993" customHeight="1" x14ac:dyDescent="0.25">
      <c r="B32" s="106"/>
      <c r="C32" s="61" t="s">
        <v>106</v>
      </c>
      <c r="D32" s="8"/>
      <c r="E32" s="8"/>
      <c r="F32" s="8"/>
      <c r="G32" s="8"/>
      <c r="H32" s="8"/>
      <c r="I32" s="8"/>
      <c r="J32" s="118">
        <v>3</v>
      </c>
      <c r="K32" s="119"/>
      <c r="L32" s="71"/>
      <c r="M32" s="72"/>
      <c r="N32" s="71"/>
      <c r="O32" s="72"/>
      <c r="P32" s="81"/>
    </row>
    <row r="33" spans="2:16" s="6" customFormat="1" ht="9.9499999999999993" customHeight="1" x14ac:dyDescent="0.25">
      <c r="B33" s="106"/>
      <c r="C33" s="61" t="s">
        <v>107</v>
      </c>
      <c r="D33" s="8"/>
      <c r="E33" s="8"/>
      <c r="F33" s="8"/>
      <c r="G33" s="8"/>
      <c r="H33" s="8"/>
      <c r="I33" s="8"/>
      <c r="J33" s="118">
        <v>1</v>
      </c>
      <c r="K33" s="119"/>
      <c r="L33" s="118"/>
      <c r="M33" s="119"/>
      <c r="N33" s="118"/>
      <c r="O33" s="119"/>
      <c r="P33" s="81"/>
    </row>
    <row r="34" spans="2:16" s="6" customFormat="1" ht="9.9499999999999993" customHeight="1" x14ac:dyDescent="0.25">
      <c r="B34" s="106"/>
      <c r="C34" s="76" t="s">
        <v>108</v>
      </c>
      <c r="D34" s="24"/>
      <c r="E34" s="24"/>
      <c r="F34" s="24"/>
      <c r="G34" s="24"/>
      <c r="H34" s="24"/>
      <c r="I34" s="24"/>
      <c r="J34" s="118">
        <v>2</v>
      </c>
      <c r="K34" s="119"/>
      <c r="L34" s="44"/>
      <c r="M34" s="73"/>
      <c r="N34" s="44"/>
      <c r="O34" s="73"/>
      <c r="P34" s="82"/>
    </row>
    <row r="35" spans="2:16" s="6" customFormat="1" ht="9.9499999999999993" customHeight="1" x14ac:dyDescent="0.25">
      <c r="B35" s="106"/>
      <c r="C35" s="76" t="s">
        <v>109</v>
      </c>
      <c r="D35" s="10"/>
      <c r="E35" s="10"/>
      <c r="F35" s="10"/>
      <c r="G35" s="10"/>
      <c r="H35" s="10"/>
      <c r="I35" s="11"/>
      <c r="J35" s="44"/>
      <c r="K35" s="99">
        <f>J36+J37</f>
        <v>7</v>
      </c>
      <c r="L35" s="44"/>
      <c r="M35" s="99">
        <f>L36+L37</f>
        <v>0</v>
      </c>
      <c r="N35" s="44"/>
      <c r="O35" s="99">
        <f>N36+N37</f>
        <v>0</v>
      </c>
      <c r="P35" s="82"/>
    </row>
    <row r="36" spans="2:16" s="6" customFormat="1" ht="9.9499999999999993" customHeight="1" x14ac:dyDescent="0.25">
      <c r="B36" s="106"/>
      <c r="C36" s="18" t="s">
        <v>15</v>
      </c>
      <c r="D36" s="15" t="s">
        <v>24</v>
      </c>
      <c r="E36" s="15"/>
      <c r="F36" s="15"/>
      <c r="G36" s="15"/>
      <c r="H36" s="15"/>
      <c r="I36" s="16"/>
      <c r="J36" s="54">
        <v>2</v>
      </c>
      <c r="K36" s="100"/>
      <c r="L36" s="48"/>
      <c r="M36" s="100"/>
      <c r="N36" s="54"/>
      <c r="O36" s="100"/>
      <c r="P36" s="85"/>
    </row>
    <row r="37" spans="2:16" s="6" customFormat="1" ht="9.9499999999999993" customHeight="1" x14ac:dyDescent="0.25">
      <c r="B37" s="106"/>
      <c r="C37" s="33" t="s">
        <v>16</v>
      </c>
      <c r="D37" s="34" t="s">
        <v>25</v>
      </c>
      <c r="E37" s="34"/>
      <c r="F37" s="34"/>
      <c r="G37" s="34"/>
      <c r="H37" s="34"/>
      <c r="I37" s="34"/>
      <c r="J37" s="46">
        <v>5</v>
      </c>
      <c r="K37" s="101"/>
      <c r="L37" s="46"/>
      <c r="M37" s="101"/>
      <c r="N37" s="46"/>
      <c r="O37" s="101"/>
      <c r="P37" s="88"/>
    </row>
    <row r="38" spans="2:16" s="6" customFormat="1" ht="9.9499999999999993" customHeight="1" x14ac:dyDescent="0.25">
      <c r="B38" s="106"/>
      <c r="C38" s="97" t="s">
        <v>119</v>
      </c>
      <c r="D38" s="98"/>
      <c r="E38" s="98"/>
      <c r="F38" s="98"/>
      <c r="G38" s="98"/>
      <c r="H38" s="98"/>
      <c r="I38" s="98"/>
      <c r="J38" s="95">
        <f>J17+K18+K24+J30+J31+J32+J33+J34+K35</f>
        <v>69</v>
      </c>
      <c r="K38" s="96"/>
      <c r="L38" s="95">
        <f>SUM(L15+M16+M22+L28+L29+L31+M33+L37)</f>
        <v>0</v>
      </c>
      <c r="M38" s="96"/>
      <c r="N38" s="95">
        <f>SUM(N15+O16+O22+N28+N29+N31+O33+N37)</f>
        <v>0</v>
      </c>
      <c r="O38" s="96"/>
      <c r="P38" s="89"/>
    </row>
    <row r="39" spans="2:16" s="6" customFormat="1" ht="9.9499999999999993" customHeight="1" x14ac:dyDescent="0.25">
      <c r="B39" s="106"/>
      <c r="C39" s="77" t="s">
        <v>110</v>
      </c>
      <c r="D39" s="34"/>
      <c r="E39" s="34"/>
      <c r="F39" s="34"/>
      <c r="G39" s="34"/>
      <c r="H39" s="34"/>
      <c r="I39" s="34"/>
      <c r="J39" s="128">
        <v>15</v>
      </c>
      <c r="K39" s="129"/>
      <c r="L39" s="128"/>
      <c r="M39" s="129"/>
      <c r="N39" s="128"/>
      <c r="O39" s="129"/>
      <c r="P39" s="86"/>
    </row>
    <row r="40" spans="2:16" s="6" customFormat="1" ht="9.9499999999999993" customHeight="1" x14ac:dyDescent="0.25">
      <c r="B40" s="106"/>
      <c r="C40" s="97" t="s">
        <v>27</v>
      </c>
      <c r="D40" s="98"/>
      <c r="E40" s="98"/>
      <c r="F40" s="98"/>
      <c r="G40" s="98"/>
      <c r="H40" s="98"/>
      <c r="I40" s="98"/>
      <c r="J40" s="95">
        <f>J38+J39</f>
        <v>84</v>
      </c>
      <c r="K40" s="96"/>
      <c r="L40" s="95">
        <f>SUM(L17+M18+M24+L30+L31+L33+M35+L39)</f>
        <v>0</v>
      </c>
      <c r="M40" s="96"/>
      <c r="N40" s="95">
        <f>SUM(N17+O18+O24+N30+N31+N33+O35+N39)</f>
        <v>0</v>
      </c>
      <c r="O40" s="96"/>
      <c r="P40" s="89"/>
    </row>
    <row r="41" spans="2:16" s="6" customFormat="1" ht="9.9499999999999993" customHeight="1" x14ac:dyDescent="0.25">
      <c r="B41" s="107"/>
      <c r="C41" s="97" t="s">
        <v>120</v>
      </c>
      <c r="D41" s="98"/>
      <c r="E41" s="98"/>
      <c r="F41" s="98"/>
      <c r="G41" s="98"/>
      <c r="H41" s="98"/>
      <c r="I41" s="98"/>
      <c r="J41" s="95">
        <f>IF(J38&gt;50,50,J38)+J39</f>
        <v>65</v>
      </c>
      <c r="K41" s="96"/>
      <c r="L41" s="95">
        <f>SUM(L18+M19+M25+L31+L32+L34+M36+L40)</f>
        <v>0</v>
      </c>
      <c r="M41" s="96"/>
      <c r="N41" s="95">
        <f>SUM(N18+O19+O25+N31+N32+N34+O36+N40)</f>
        <v>0</v>
      </c>
      <c r="O41" s="96"/>
      <c r="P41" s="89"/>
    </row>
    <row r="42" spans="2:16" s="6" customFormat="1" ht="9.9499999999999993" customHeight="1" x14ac:dyDescent="0.25">
      <c r="B42" s="102" t="s">
        <v>28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4"/>
    </row>
    <row r="43" spans="2:16" s="6" customFormat="1" ht="9.9499999999999993" customHeight="1" x14ac:dyDescent="0.25">
      <c r="B43" s="105" t="s">
        <v>53</v>
      </c>
      <c r="C43" s="108" t="s">
        <v>30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</row>
    <row r="44" spans="2:16" s="6" customFormat="1" ht="9.9499999999999993" customHeight="1" x14ac:dyDescent="0.25">
      <c r="B44" s="106"/>
      <c r="C44" s="24" t="s">
        <v>31</v>
      </c>
      <c r="D44" s="24"/>
      <c r="E44" s="24"/>
      <c r="F44" s="24"/>
      <c r="G44" s="24"/>
      <c r="H44" s="24"/>
      <c r="I44" s="29"/>
      <c r="J44" s="110">
        <v>8</v>
      </c>
      <c r="K44" s="111"/>
      <c r="L44" s="110"/>
      <c r="M44" s="111"/>
      <c r="N44" s="110"/>
      <c r="O44" s="111"/>
      <c r="P44" s="82"/>
    </row>
    <row r="45" spans="2:16" s="6" customFormat="1" ht="9.9499999999999993" customHeight="1" x14ac:dyDescent="0.25">
      <c r="B45" s="106"/>
      <c r="C45" s="7" t="s">
        <v>32</v>
      </c>
      <c r="D45" s="8"/>
      <c r="E45" s="8"/>
      <c r="F45" s="8"/>
      <c r="G45" s="8"/>
      <c r="H45" s="8"/>
      <c r="I45" s="39"/>
      <c r="J45" s="118">
        <v>1</v>
      </c>
      <c r="K45" s="119"/>
      <c r="L45" s="118"/>
      <c r="M45" s="119"/>
      <c r="N45" s="118"/>
      <c r="O45" s="119"/>
      <c r="P45" s="81"/>
    </row>
    <row r="46" spans="2:16" s="6" customFormat="1" ht="9.9499999999999993" customHeight="1" x14ac:dyDescent="0.25">
      <c r="B46" s="106"/>
      <c r="C46" s="27" t="s">
        <v>33</v>
      </c>
      <c r="D46" s="10"/>
      <c r="E46" s="10"/>
      <c r="F46" s="10"/>
      <c r="G46" s="10"/>
      <c r="H46" s="10"/>
      <c r="I46" s="11"/>
      <c r="J46" s="44"/>
      <c r="K46" s="99">
        <f>J47+J48+J49</f>
        <v>3</v>
      </c>
      <c r="L46" s="57"/>
      <c r="M46" s="99">
        <f>L47+L48+L49</f>
        <v>0</v>
      </c>
      <c r="N46" s="44"/>
      <c r="O46" s="99">
        <f>N47+N48+N49</f>
        <v>0</v>
      </c>
      <c r="P46" s="82"/>
    </row>
    <row r="47" spans="2:16" s="6" customFormat="1" ht="9.9499999999999993" customHeight="1" x14ac:dyDescent="0.25">
      <c r="B47" s="106"/>
      <c r="C47" s="13" t="s">
        <v>15</v>
      </c>
      <c r="D47" s="15" t="s">
        <v>78</v>
      </c>
      <c r="E47" s="15"/>
      <c r="F47" s="15"/>
      <c r="G47" s="15"/>
      <c r="H47" s="15"/>
      <c r="I47" s="16"/>
      <c r="J47" s="54">
        <v>1</v>
      </c>
      <c r="K47" s="100"/>
      <c r="L47" s="42"/>
      <c r="M47" s="100"/>
      <c r="N47" s="54"/>
      <c r="O47" s="100"/>
      <c r="P47" s="85"/>
    </row>
    <row r="48" spans="2:16" s="6" customFormat="1" ht="9.9499999999999993" customHeight="1" x14ac:dyDescent="0.25">
      <c r="B48" s="106"/>
      <c r="C48" s="13" t="s">
        <v>16</v>
      </c>
      <c r="D48" s="15" t="s">
        <v>79</v>
      </c>
      <c r="E48" s="15"/>
      <c r="F48" s="15"/>
      <c r="G48" s="15"/>
      <c r="H48" s="15"/>
      <c r="I48" s="16"/>
      <c r="J48" s="54">
        <v>1</v>
      </c>
      <c r="K48" s="100"/>
      <c r="L48" s="48"/>
      <c r="M48" s="100"/>
      <c r="N48" s="48"/>
      <c r="O48" s="100"/>
      <c r="P48" s="87"/>
    </row>
    <row r="49" spans="2:16" s="6" customFormat="1" ht="9.9499999999999993" customHeight="1" x14ac:dyDescent="0.25">
      <c r="B49" s="106"/>
      <c r="C49" s="33" t="s">
        <v>66</v>
      </c>
      <c r="D49" s="34" t="s">
        <v>88</v>
      </c>
      <c r="E49" s="34"/>
      <c r="F49" s="34"/>
      <c r="G49" s="34"/>
      <c r="H49" s="34"/>
      <c r="I49" s="34"/>
      <c r="J49" s="54">
        <v>1</v>
      </c>
      <c r="K49" s="101"/>
      <c r="L49" s="46"/>
      <c r="M49" s="101"/>
      <c r="N49" s="46"/>
      <c r="O49" s="101"/>
      <c r="P49" s="88"/>
    </row>
    <row r="50" spans="2:16" s="6" customFormat="1" ht="9.9499999999999993" customHeight="1" x14ac:dyDescent="0.25">
      <c r="B50" s="106"/>
      <c r="C50" s="132" t="s">
        <v>34</v>
      </c>
      <c r="D50" s="132"/>
      <c r="E50" s="132"/>
      <c r="F50" s="132"/>
      <c r="G50" s="132"/>
      <c r="H50" s="132"/>
      <c r="I50" s="133"/>
      <c r="J50" s="95">
        <f>SUM(J44:K46)</f>
        <v>12</v>
      </c>
      <c r="K50" s="96"/>
      <c r="L50" s="134">
        <f t="shared" ref="L50" si="0">SUM(L44:M46)</f>
        <v>0</v>
      </c>
      <c r="M50" s="135"/>
      <c r="N50" s="134">
        <f t="shared" ref="N50" si="1">SUM(N44:O46)</f>
        <v>0</v>
      </c>
      <c r="O50" s="135"/>
      <c r="P50" s="90"/>
    </row>
    <row r="51" spans="2:16" s="6" customFormat="1" ht="9.9499999999999993" customHeight="1" x14ac:dyDescent="0.25">
      <c r="B51" s="106"/>
      <c r="C51" s="108" t="s">
        <v>35</v>
      </c>
      <c r="D51" s="109"/>
      <c r="E51" s="109"/>
      <c r="F51" s="109"/>
      <c r="G51" s="109"/>
      <c r="H51" s="109"/>
      <c r="I51" s="109"/>
      <c r="J51" s="109"/>
      <c r="K51" s="136"/>
      <c r="L51" s="109"/>
      <c r="M51" s="109"/>
      <c r="N51" s="109"/>
      <c r="O51" s="109"/>
      <c r="P51" s="109"/>
    </row>
    <row r="52" spans="2:16" s="6" customFormat="1" ht="9.9499999999999993" customHeight="1" x14ac:dyDescent="0.25">
      <c r="B52" s="106"/>
      <c r="C52" s="9" t="s">
        <v>36</v>
      </c>
      <c r="D52" s="10"/>
      <c r="E52" s="10"/>
      <c r="F52" s="10"/>
      <c r="G52" s="10"/>
      <c r="H52" s="10"/>
      <c r="I52" s="10"/>
      <c r="J52" s="12"/>
      <c r="K52" s="130">
        <v>10</v>
      </c>
      <c r="L52" s="12"/>
      <c r="M52" s="130">
        <f>L53+L54</f>
        <v>0</v>
      </c>
      <c r="N52" s="12"/>
      <c r="O52" s="130">
        <f>N53+N54</f>
        <v>0</v>
      </c>
      <c r="P52" s="91"/>
    </row>
    <row r="53" spans="2:16" s="6" customFormat="1" ht="9.9499999999999993" customHeight="1" x14ac:dyDescent="0.25">
      <c r="B53" s="106"/>
      <c r="C53" s="22" t="s">
        <v>15</v>
      </c>
      <c r="D53" s="6" t="s">
        <v>55</v>
      </c>
      <c r="J53" s="21">
        <v>5</v>
      </c>
      <c r="K53" s="131"/>
      <c r="L53" s="17"/>
      <c r="M53" s="131"/>
      <c r="N53" s="21"/>
      <c r="O53" s="131"/>
      <c r="P53" s="87"/>
    </row>
    <row r="54" spans="2:16" s="6" customFormat="1" ht="9.9499999999999993" customHeight="1" x14ac:dyDescent="0.25">
      <c r="B54" s="106"/>
      <c r="C54" s="25" t="s">
        <v>16</v>
      </c>
      <c r="D54" s="26" t="s">
        <v>56</v>
      </c>
      <c r="E54" s="26"/>
      <c r="F54" s="26"/>
      <c r="G54" s="26"/>
      <c r="H54" s="26"/>
      <c r="I54" s="40"/>
      <c r="J54" s="17">
        <v>5</v>
      </c>
      <c r="K54" s="131"/>
      <c r="L54" s="17"/>
      <c r="M54" s="131"/>
      <c r="N54" s="17"/>
      <c r="O54" s="131"/>
      <c r="P54" s="83"/>
    </row>
    <row r="55" spans="2:16" s="6" customFormat="1" ht="9.9499999999999993" customHeight="1" x14ac:dyDescent="0.25">
      <c r="B55" s="106"/>
      <c r="C55" s="7" t="s">
        <v>54</v>
      </c>
      <c r="D55" s="8"/>
      <c r="E55" s="8"/>
      <c r="F55" s="8"/>
      <c r="G55" s="8"/>
      <c r="H55" s="8"/>
      <c r="I55" s="39"/>
      <c r="J55" s="137">
        <v>8</v>
      </c>
      <c r="K55" s="138"/>
      <c r="L55" s="137"/>
      <c r="M55" s="138"/>
      <c r="N55" s="137"/>
      <c r="O55" s="138"/>
      <c r="P55" s="81"/>
    </row>
    <row r="56" spans="2:16" s="6" customFormat="1" ht="9.9499999999999993" customHeight="1" x14ac:dyDescent="0.25">
      <c r="B56" s="106"/>
      <c r="C56" s="9" t="s">
        <v>37</v>
      </c>
      <c r="D56" s="10"/>
      <c r="E56" s="10"/>
      <c r="F56" s="10"/>
      <c r="G56" s="10"/>
      <c r="H56" s="10"/>
      <c r="I56" s="11"/>
      <c r="J56" s="12"/>
      <c r="K56" s="130">
        <f>SUM(J57,J58,J59,J60)</f>
        <v>8</v>
      </c>
      <c r="L56" s="12"/>
      <c r="M56" s="130">
        <f>L57+L59+L60</f>
        <v>0</v>
      </c>
      <c r="N56" s="12"/>
      <c r="O56" s="130">
        <f>N57+N59+N60</f>
        <v>0</v>
      </c>
      <c r="P56" s="82"/>
    </row>
    <row r="57" spans="2:16" s="6" customFormat="1" ht="9.9499999999999993" customHeight="1" x14ac:dyDescent="0.25">
      <c r="B57" s="106"/>
      <c r="C57" s="13" t="s">
        <v>15</v>
      </c>
      <c r="D57" s="65" t="s">
        <v>117</v>
      </c>
      <c r="E57" s="15"/>
      <c r="F57" s="15"/>
      <c r="G57" s="15"/>
      <c r="H57" s="15"/>
      <c r="I57" s="16"/>
      <c r="J57" s="17">
        <v>3</v>
      </c>
      <c r="K57" s="131"/>
      <c r="L57" s="17"/>
      <c r="M57" s="131"/>
      <c r="N57" s="17"/>
      <c r="O57" s="131"/>
      <c r="P57" s="85"/>
    </row>
    <row r="58" spans="2:16" s="6" customFormat="1" ht="9.9499999999999993" customHeight="1" x14ac:dyDescent="0.25">
      <c r="B58" s="106"/>
      <c r="C58" s="66" t="s">
        <v>16</v>
      </c>
      <c r="D58" s="65" t="s">
        <v>118</v>
      </c>
      <c r="E58" s="15"/>
      <c r="F58" s="15"/>
      <c r="G58" s="15"/>
      <c r="H58" s="15"/>
      <c r="I58" s="16"/>
      <c r="J58" s="17">
        <v>3</v>
      </c>
      <c r="K58" s="131"/>
      <c r="L58" s="17"/>
      <c r="M58" s="131"/>
      <c r="N58" s="17"/>
      <c r="O58" s="131"/>
      <c r="P58" s="86"/>
    </row>
    <row r="59" spans="2:16" s="6" customFormat="1" ht="9.9499999999999993" customHeight="1" x14ac:dyDescent="0.25">
      <c r="B59" s="106"/>
      <c r="C59" s="66" t="s">
        <v>66</v>
      </c>
      <c r="D59" s="15" t="s">
        <v>76</v>
      </c>
      <c r="E59" s="15"/>
      <c r="F59" s="15"/>
      <c r="G59" s="15"/>
      <c r="H59" s="15"/>
      <c r="I59" s="16"/>
      <c r="J59" s="17">
        <v>1</v>
      </c>
      <c r="K59" s="131"/>
      <c r="L59" s="17"/>
      <c r="M59" s="131"/>
      <c r="N59" s="17"/>
      <c r="O59" s="131"/>
      <c r="P59" s="86"/>
    </row>
    <row r="60" spans="2:16" s="6" customFormat="1" ht="9.9499999999999993" customHeight="1" x14ac:dyDescent="0.25">
      <c r="B60" s="106"/>
      <c r="C60" s="67" t="s">
        <v>63</v>
      </c>
      <c r="D60" s="34" t="s">
        <v>77</v>
      </c>
      <c r="E60" s="34"/>
      <c r="F60" s="34"/>
      <c r="G60" s="34"/>
      <c r="H60" s="34"/>
      <c r="I60" s="34"/>
      <c r="J60" s="28">
        <v>1</v>
      </c>
      <c r="K60" s="139"/>
      <c r="L60" s="28"/>
      <c r="M60" s="139"/>
      <c r="N60" s="28"/>
      <c r="O60" s="139"/>
      <c r="P60" s="88"/>
    </row>
    <row r="61" spans="2:16" s="6" customFormat="1" ht="9.9499999999999993" customHeight="1" x14ac:dyDescent="0.25">
      <c r="B61" s="106"/>
      <c r="C61" s="9" t="s">
        <v>38</v>
      </c>
      <c r="D61" s="10"/>
      <c r="E61" s="10"/>
      <c r="F61" s="10"/>
      <c r="G61" s="10"/>
      <c r="H61" s="10"/>
      <c r="I61" s="11"/>
      <c r="J61" s="12"/>
      <c r="K61" s="130">
        <f>SUM(J62,J63,J64,J65,J66,J67,J68,J69,J70)</f>
        <v>10</v>
      </c>
      <c r="L61" s="12"/>
      <c r="M61" s="130">
        <f>L62+L63+L64+L66+L67+L68+L70</f>
        <v>0</v>
      </c>
      <c r="N61" s="12"/>
      <c r="O61" s="130">
        <f>N62+N63+N64+N66+N67+N68+N70</f>
        <v>0</v>
      </c>
      <c r="P61" s="82"/>
    </row>
    <row r="62" spans="2:16" s="6" customFormat="1" ht="9.9499999999999993" customHeight="1" x14ac:dyDescent="0.25">
      <c r="B62" s="106"/>
      <c r="C62" s="22" t="s">
        <v>15</v>
      </c>
      <c r="D62" s="6" t="s">
        <v>70</v>
      </c>
      <c r="J62" s="21">
        <v>1</v>
      </c>
      <c r="K62" s="131"/>
      <c r="L62" s="17"/>
      <c r="M62" s="131"/>
      <c r="N62" s="21"/>
      <c r="O62" s="131"/>
      <c r="P62" s="85"/>
    </row>
    <row r="63" spans="2:16" s="6" customFormat="1" ht="9.9499999999999993" customHeight="1" x14ac:dyDescent="0.25">
      <c r="B63" s="106"/>
      <c r="C63" s="25" t="s">
        <v>16</v>
      </c>
      <c r="D63" s="26" t="s">
        <v>89</v>
      </c>
      <c r="E63" s="26"/>
      <c r="F63" s="26"/>
      <c r="G63" s="26"/>
      <c r="H63" s="19"/>
      <c r="I63" s="40"/>
      <c r="J63" s="41">
        <v>1</v>
      </c>
      <c r="K63" s="131"/>
      <c r="L63" s="17"/>
      <c r="M63" s="131"/>
      <c r="N63" s="21"/>
      <c r="O63" s="131"/>
      <c r="P63" s="85"/>
    </row>
    <row r="64" spans="2:16" s="6" customFormat="1" ht="9.9499999999999993" customHeight="1" x14ac:dyDescent="0.25">
      <c r="B64" s="106"/>
      <c r="C64" s="18" t="s">
        <v>66</v>
      </c>
      <c r="D64" s="26" t="s">
        <v>71</v>
      </c>
      <c r="E64" s="26"/>
      <c r="F64" s="26"/>
      <c r="G64" s="26"/>
      <c r="I64" s="20"/>
      <c r="J64" s="41">
        <v>1</v>
      </c>
      <c r="K64" s="131"/>
      <c r="L64" s="21"/>
      <c r="M64" s="131"/>
      <c r="N64" s="37"/>
      <c r="O64" s="131"/>
      <c r="P64" s="85"/>
    </row>
    <row r="65" spans="2:16" s="6" customFormat="1" ht="9.9499999999999993" customHeight="1" x14ac:dyDescent="0.25">
      <c r="B65" s="106"/>
      <c r="C65" s="63" t="s">
        <v>63</v>
      </c>
      <c r="D65" s="78" t="s">
        <v>111</v>
      </c>
      <c r="E65" s="26"/>
      <c r="F65" s="26"/>
      <c r="G65" s="26"/>
      <c r="I65" s="20"/>
      <c r="J65" s="41">
        <v>2</v>
      </c>
      <c r="K65" s="131"/>
      <c r="L65" s="21"/>
      <c r="M65" s="131"/>
      <c r="N65" s="37"/>
      <c r="O65" s="131"/>
      <c r="P65" s="85"/>
    </row>
    <row r="66" spans="2:16" s="6" customFormat="1" ht="9.9499999999999993" customHeight="1" x14ac:dyDescent="0.25">
      <c r="B66" s="106"/>
      <c r="C66" s="63" t="s">
        <v>69</v>
      </c>
      <c r="D66" s="19" t="s">
        <v>72</v>
      </c>
      <c r="E66" s="19"/>
      <c r="F66" s="19"/>
      <c r="G66" s="19"/>
      <c r="H66" s="26"/>
      <c r="I66" s="20"/>
      <c r="J66" s="41">
        <v>1</v>
      </c>
      <c r="K66" s="131"/>
      <c r="L66" s="21"/>
      <c r="M66" s="131"/>
      <c r="N66" s="21"/>
      <c r="O66" s="131"/>
      <c r="P66" s="85"/>
    </row>
    <row r="67" spans="2:16" s="6" customFormat="1" ht="9.9499999999999993" customHeight="1" x14ac:dyDescent="0.25">
      <c r="B67" s="106"/>
      <c r="C67" s="66" t="s">
        <v>67</v>
      </c>
      <c r="D67" s="15" t="s">
        <v>75</v>
      </c>
      <c r="E67" s="15"/>
      <c r="F67" s="15"/>
      <c r="G67" s="15"/>
      <c r="H67" s="19"/>
      <c r="I67" s="20"/>
      <c r="J67" s="31">
        <v>1</v>
      </c>
      <c r="K67" s="131"/>
      <c r="L67" s="21"/>
      <c r="M67" s="131"/>
      <c r="N67" s="21"/>
      <c r="O67" s="131"/>
      <c r="P67" s="87"/>
    </row>
    <row r="68" spans="2:16" s="6" customFormat="1" ht="9.9499999999999993" customHeight="1" x14ac:dyDescent="0.25">
      <c r="B68" s="106"/>
      <c r="C68" s="66" t="s">
        <v>68</v>
      </c>
      <c r="D68" s="15" t="s">
        <v>73</v>
      </c>
      <c r="E68" s="15"/>
      <c r="F68" s="15"/>
      <c r="G68" s="15"/>
      <c r="H68" s="15"/>
      <c r="I68" s="16"/>
      <c r="J68" s="21">
        <v>1</v>
      </c>
      <c r="K68" s="131"/>
      <c r="L68" s="36"/>
      <c r="M68" s="131"/>
      <c r="N68" s="21"/>
      <c r="O68" s="131"/>
      <c r="P68" s="85"/>
    </row>
    <row r="69" spans="2:16" s="6" customFormat="1" ht="9.9499999999999993" customHeight="1" x14ac:dyDescent="0.25">
      <c r="B69" s="106"/>
      <c r="C69" s="63" t="s">
        <v>112</v>
      </c>
      <c r="D69" s="80" t="s">
        <v>113</v>
      </c>
      <c r="E69" s="19"/>
      <c r="F69" s="19"/>
      <c r="G69" s="19"/>
      <c r="H69" s="19"/>
      <c r="I69" s="20"/>
      <c r="J69" s="17">
        <v>1</v>
      </c>
      <c r="K69" s="131"/>
      <c r="L69" s="36"/>
      <c r="M69" s="131"/>
      <c r="N69" s="17"/>
      <c r="O69" s="131"/>
      <c r="P69" s="83"/>
    </row>
    <row r="70" spans="2:16" s="6" customFormat="1" ht="9.9499999999999993" customHeight="1" x14ac:dyDescent="0.25">
      <c r="B70" s="106"/>
      <c r="C70" s="67" t="s">
        <v>12</v>
      </c>
      <c r="D70" s="34" t="s">
        <v>74</v>
      </c>
      <c r="E70" s="34"/>
      <c r="F70" s="34"/>
      <c r="G70" s="34"/>
      <c r="H70" s="34"/>
      <c r="I70" s="34"/>
      <c r="J70" s="28">
        <v>1</v>
      </c>
      <c r="K70" s="139"/>
      <c r="L70" s="28"/>
      <c r="M70" s="139"/>
      <c r="N70" s="28"/>
      <c r="O70" s="139"/>
      <c r="P70" s="88"/>
    </row>
    <row r="71" spans="2:16" s="6" customFormat="1" ht="9.9499999999999993" customHeight="1" x14ac:dyDescent="0.25">
      <c r="B71" s="106"/>
      <c r="C71" s="9" t="s">
        <v>39</v>
      </c>
      <c r="D71" s="10"/>
      <c r="E71" s="10"/>
      <c r="F71" s="10"/>
      <c r="G71" s="10"/>
      <c r="H71" s="10"/>
      <c r="I71" s="11"/>
      <c r="J71" s="12"/>
      <c r="K71" s="130">
        <f>SUM(J72,J73,J74,J75,J76)</f>
        <v>5</v>
      </c>
      <c r="L71" s="12"/>
      <c r="M71" s="130">
        <f>L72+L73+L75+L76</f>
        <v>0</v>
      </c>
      <c r="N71" s="12"/>
      <c r="O71" s="130">
        <f>N72+N73+N75+N76</f>
        <v>0</v>
      </c>
      <c r="P71" s="82"/>
    </row>
    <row r="72" spans="2:16" s="6" customFormat="1" ht="9.9499999999999993" customHeight="1" x14ac:dyDescent="0.25">
      <c r="B72" s="106"/>
      <c r="C72" s="22" t="s">
        <v>15</v>
      </c>
      <c r="D72" s="6" t="s">
        <v>91</v>
      </c>
      <c r="J72" s="21">
        <v>1</v>
      </c>
      <c r="K72" s="131"/>
      <c r="L72" s="17"/>
      <c r="M72" s="131"/>
      <c r="N72" s="21"/>
      <c r="O72" s="131"/>
      <c r="P72" s="85"/>
    </row>
    <row r="73" spans="2:16" s="6" customFormat="1" ht="9.9499999999999993" customHeight="1" x14ac:dyDescent="0.25">
      <c r="B73" s="106"/>
      <c r="C73" s="18" t="s">
        <v>16</v>
      </c>
      <c r="D73" s="19" t="s">
        <v>64</v>
      </c>
      <c r="E73" s="19"/>
      <c r="F73" s="19"/>
      <c r="G73" s="19"/>
      <c r="H73" s="19"/>
      <c r="I73" s="19"/>
      <c r="J73" s="21">
        <v>1</v>
      </c>
      <c r="K73" s="131"/>
      <c r="L73" s="17"/>
      <c r="M73" s="131"/>
      <c r="N73" s="21"/>
      <c r="O73" s="131"/>
      <c r="P73" s="85"/>
    </row>
    <row r="74" spans="2:16" s="6" customFormat="1" ht="9.9499999999999993" customHeight="1" x14ac:dyDescent="0.25">
      <c r="B74" s="106"/>
      <c r="C74" s="66" t="s">
        <v>66</v>
      </c>
      <c r="D74" s="65" t="s">
        <v>114</v>
      </c>
      <c r="E74" s="15"/>
      <c r="F74" s="15"/>
      <c r="G74" s="15"/>
      <c r="H74" s="15"/>
      <c r="I74" s="15"/>
      <c r="J74" s="21">
        <v>1</v>
      </c>
      <c r="K74" s="131"/>
      <c r="L74" s="17"/>
      <c r="M74" s="131"/>
      <c r="N74" s="36"/>
      <c r="O74" s="131"/>
      <c r="P74" s="85"/>
    </row>
    <row r="75" spans="2:16" s="6" customFormat="1" ht="9.9499999999999993" customHeight="1" x14ac:dyDescent="0.25">
      <c r="B75" s="106"/>
      <c r="C75" s="42" t="s">
        <v>66</v>
      </c>
      <c r="D75" s="15" t="s">
        <v>90</v>
      </c>
      <c r="E75" s="15"/>
      <c r="F75" s="15"/>
      <c r="G75" s="15"/>
      <c r="H75" s="15"/>
      <c r="I75" s="15"/>
      <c r="J75" s="21">
        <v>1</v>
      </c>
      <c r="K75" s="131"/>
      <c r="L75" s="21"/>
      <c r="M75" s="131"/>
      <c r="N75" s="36"/>
      <c r="O75" s="131"/>
      <c r="P75" s="85"/>
    </row>
    <row r="76" spans="2:16" s="6" customFormat="1" ht="9.9499999999999993" customHeight="1" x14ac:dyDescent="0.25">
      <c r="B76" s="106"/>
      <c r="C76" s="33" t="s">
        <v>63</v>
      </c>
      <c r="D76" s="34" t="s">
        <v>65</v>
      </c>
      <c r="E76" s="34"/>
      <c r="F76" s="34"/>
      <c r="G76" s="34"/>
      <c r="H76" s="34"/>
      <c r="I76" s="34"/>
      <c r="J76" s="43">
        <v>1</v>
      </c>
      <c r="K76" s="139"/>
      <c r="L76" s="28"/>
      <c r="M76" s="139"/>
      <c r="N76" s="28"/>
      <c r="O76" s="139"/>
      <c r="P76" s="88"/>
    </row>
    <row r="77" spans="2:16" s="6" customFormat="1" ht="9.9499999999999993" customHeight="1" x14ac:dyDescent="0.25">
      <c r="B77" s="106"/>
      <c r="C77" s="7" t="s">
        <v>87</v>
      </c>
      <c r="D77" s="8"/>
      <c r="E77" s="8"/>
      <c r="F77" s="8"/>
      <c r="G77" s="8"/>
      <c r="H77" s="8"/>
      <c r="I77" s="39"/>
      <c r="J77" s="137">
        <v>3</v>
      </c>
      <c r="K77" s="138"/>
      <c r="L77" s="137"/>
      <c r="M77" s="138"/>
      <c r="N77" s="137"/>
      <c r="O77" s="138"/>
      <c r="P77" s="81"/>
    </row>
    <row r="78" spans="2:16" s="6" customFormat="1" ht="9.9499999999999993" customHeight="1" x14ac:dyDescent="0.25">
      <c r="B78" s="106"/>
      <c r="C78" s="79" t="s">
        <v>115</v>
      </c>
      <c r="D78" s="34"/>
      <c r="E78" s="34"/>
      <c r="F78" s="34"/>
      <c r="G78" s="34"/>
      <c r="H78" s="34"/>
      <c r="I78" s="35"/>
      <c r="J78" s="118">
        <v>1</v>
      </c>
      <c r="K78" s="119"/>
      <c r="L78" s="74"/>
      <c r="M78" s="75"/>
      <c r="N78" s="74"/>
      <c r="O78" s="75"/>
      <c r="P78" s="81"/>
    </row>
    <row r="79" spans="2:16" s="6" customFormat="1" ht="9.9499999999999993" customHeight="1" x14ac:dyDescent="0.25">
      <c r="B79" s="106"/>
      <c r="C79" s="64" t="s">
        <v>116</v>
      </c>
      <c r="D79" s="34"/>
      <c r="E79" s="34"/>
      <c r="F79" s="34"/>
      <c r="G79" s="34"/>
      <c r="H79" s="34"/>
      <c r="I79" s="35"/>
      <c r="J79" s="143">
        <v>1</v>
      </c>
      <c r="K79" s="144"/>
      <c r="L79" s="143"/>
      <c r="M79" s="144"/>
      <c r="N79" s="143"/>
      <c r="O79" s="144"/>
      <c r="P79" s="86"/>
    </row>
    <row r="80" spans="2:16" s="6" customFormat="1" ht="9.9499999999999993" customHeight="1" x14ac:dyDescent="0.25">
      <c r="B80" s="106"/>
      <c r="C80" s="98" t="s">
        <v>95</v>
      </c>
      <c r="D80" s="98"/>
      <c r="E80" s="98"/>
      <c r="F80" s="98"/>
      <c r="G80" s="98"/>
      <c r="H80" s="98"/>
      <c r="I80" s="140"/>
      <c r="J80" s="141">
        <f>SUM(K52,J55,K56,K61,K71,J77,J78,J79)</f>
        <v>46</v>
      </c>
      <c r="K80" s="142"/>
      <c r="L80" s="141">
        <f>M52+L55+M56+M61+M71+L77+L79</f>
        <v>0</v>
      </c>
      <c r="M80" s="142"/>
      <c r="N80" s="141">
        <f>O52+N55+O56+O61+O71+N77+N79</f>
        <v>0</v>
      </c>
      <c r="O80" s="142"/>
      <c r="P80" s="92"/>
    </row>
    <row r="81" spans="2:16" s="6" customFormat="1" ht="9.9499999999999993" customHeight="1" x14ac:dyDescent="0.25">
      <c r="B81" s="106"/>
      <c r="C81" s="108" t="s">
        <v>47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</row>
    <row r="82" spans="2:16" s="6" customFormat="1" ht="9.9499999999999993" customHeight="1" x14ac:dyDescent="0.25">
      <c r="B82" s="106"/>
      <c r="C82" s="24" t="s">
        <v>48</v>
      </c>
      <c r="D82" s="24"/>
      <c r="E82" s="24"/>
      <c r="F82" s="24"/>
      <c r="G82" s="24"/>
      <c r="H82" s="24"/>
      <c r="I82" s="29"/>
      <c r="J82" s="145">
        <v>1</v>
      </c>
      <c r="K82" s="146"/>
      <c r="L82" s="145"/>
      <c r="M82" s="146"/>
      <c r="N82" s="145"/>
      <c r="O82" s="146"/>
      <c r="P82" s="82"/>
    </row>
    <row r="83" spans="2:16" s="6" customFormat="1" ht="9.9499999999999993" customHeight="1" x14ac:dyDescent="0.25">
      <c r="B83" s="106"/>
      <c r="C83" s="9" t="s">
        <v>49</v>
      </c>
      <c r="D83" s="10"/>
      <c r="E83" s="10"/>
      <c r="F83" s="10"/>
      <c r="G83" s="10"/>
      <c r="H83" s="10"/>
      <c r="I83" s="11"/>
      <c r="J83" s="12"/>
      <c r="K83" s="130">
        <f>J84+J85</f>
        <v>2</v>
      </c>
      <c r="L83" s="12"/>
      <c r="M83" s="130">
        <f>L84+L85</f>
        <v>0</v>
      </c>
      <c r="N83" s="12"/>
      <c r="O83" s="130">
        <f>N84+N85</f>
        <v>0</v>
      </c>
      <c r="P83" s="82"/>
    </row>
    <row r="84" spans="2:16" s="6" customFormat="1" ht="9.9499999999999993" customHeight="1" x14ac:dyDescent="0.25">
      <c r="B84" s="106"/>
      <c r="C84" s="13" t="s">
        <v>15</v>
      </c>
      <c r="D84" s="59" t="s">
        <v>93</v>
      </c>
      <c r="E84" s="15"/>
      <c r="F84" s="15"/>
      <c r="G84" s="15"/>
      <c r="H84" s="15"/>
      <c r="I84" s="16"/>
      <c r="J84" s="21">
        <v>1</v>
      </c>
      <c r="K84" s="131"/>
      <c r="L84" s="21"/>
      <c r="M84" s="131"/>
      <c r="N84" s="21"/>
      <c r="O84" s="131"/>
      <c r="P84" s="85"/>
    </row>
    <row r="85" spans="2:16" s="6" customFormat="1" ht="9.9499999999999993" customHeight="1" x14ac:dyDescent="0.25">
      <c r="B85" s="106"/>
      <c r="C85" s="33" t="s">
        <v>16</v>
      </c>
      <c r="D85" s="60" t="s">
        <v>94</v>
      </c>
      <c r="E85" s="34"/>
      <c r="F85" s="34"/>
      <c r="G85" s="34"/>
      <c r="H85" s="34"/>
      <c r="I85" s="35"/>
      <c r="J85" s="28">
        <v>1</v>
      </c>
      <c r="K85" s="139"/>
      <c r="L85" s="28"/>
      <c r="M85" s="139"/>
      <c r="N85" s="28"/>
      <c r="O85" s="139"/>
      <c r="P85" s="88"/>
    </row>
    <row r="86" spans="2:16" s="6" customFormat="1" ht="9.9499999999999993" customHeight="1" x14ac:dyDescent="0.25">
      <c r="B86" s="106"/>
      <c r="C86" s="7" t="s">
        <v>50</v>
      </c>
      <c r="D86" s="8"/>
      <c r="E86" s="8"/>
      <c r="F86" s="8"/>
      <c r="G86" s="8"/>
      <c r="H86" s="8"/>
      <c r="I86" s="39"/>
      <c r="J86" s="137">
        <v>1</v>
      </c>
      <c r="K86" s="138"/>
      <c r="L86" s="137"/>
      <c r="M86" s="138"/>
      <c r="N86" s="137"/>
      <c r="O86" s="138"/>
      <c r="P86" s="81"/>
    </row>
    <row r="87" spans="2:16" s="6" customFormat="1" ht="9.9499999999999993" customHeight="1" x14ac:dyDescent="0.25">
      <c r="B87" s="106"/>
      <c r="C87" s="6" t="s">
        <v>51</v>
      </c>
      <c r="I87" s="30"/>
      <c r="J87" s="143">
        <v>2</v>
      </c>
      <c r="K87" s="144"/>
      <c r="L87" s="143"/>
      <c r="M87" s="144"/>
      <c r="N87" s="143"/>
      <c r="O87" s="144"/>
      <c r="P87" s="86"/>
    </row>
    <row r="88" spans="2:16" s="6" customFormat="1" ht="9.9499999999999993" customHeight="1" x14ac:dyDescent="0.25">
      <c r="B88" s="106"/>
      <c r="C88" s="98" t="s">
        <v>46</v>
      </c>
      <c r="D88" s="98"/>
      <c r="E88" s="98"/>
      <c r="F88" s="98"/>
      <c r="G88" s="98"/>
      <c r="H88" s="98"/>
      <c r="I88" s="140"/>
      <c r="J88" s="141">
        <f>J82+K83+J86+J87</f>
        <v>6</v>
      </c>
      <c r="K88" s="142"/>
      <c r="L88" s="141">
        <f t="shared" ref="L88" si="2">L82+M83+L86+L87</f>
        <v>0</v>
      </c>
      <c r="M88" s="142"/>
      <c r="N88" s="141">
        <f t="shared" ref="N88" si="3">N82+O83+N86+N87</f>
        <v>0</v>
      </c>
      <c r="O88" s="142"/>
      <c r="P88" s="92"/>
    </row>
    <row r="89" spans="2:16" s="6" customFormat="1" ht="9.9499999999999993" customHeight="1" x14ac:dyDescent="0.25">
      <c r="B89" s="106"/>
      <c r="C89" s="108" t="s">
        <v>45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</row>
    <row r="90" spans="2:16" s="6" customFormat="1" ht="20.100000000000001" customHeight="1" x14ac:dyDescent="0.25">
      <c r="B90" s="106"/>
      <c r="C90" s="58" t="s">
        <v>92</v>
      </c>
      <c r="D90" s="24"/>
      <c r="E90" s="24"/>
      <c r="F90" s="24"/>
      <c r="G90" s="24"/>
      <c r="H90" s="24"/>
      <c r="I90" s="29"/>
      <c r="J90" s="110">
        <v>7</v>
      </c>
      <c r="K90" s="111"/>
      <c r="L90" s="110"/>
      <c r="M90" s="111"/>
      <c r="N90" s="110"/>
      <c r="O90" s="111"/>
      <c r="P90" s="93"/>
    </row>
    <row r="91" spans="2:16" s="6" customFormat="1" ht="9.9499999999999993" customHeight="1" x14ac:dyDescent="0.25">
      <c r="B91" s="106"/>
      <c r="C91" s="98" t="s">
        <v>44</v>
      </c>
      <c r="D91" s="98"/>
      <c r="E91" s="98"/>
      <c r="F91" s="98"/>
      <c r="G91" s="98"/>
      <c r="H91" s="98"/>
      <c r="I91" s="140"/>
      <c r="J91" s="95">
        <f>SUM(J90)</f>
        <v>7</v>
      </c>
      <c r="K91" s="96"/>
      <c r="L91" s="95">
        <f>SUM(L90)</f>
        <v>0</v>
      </c>
      <c r="M91" s="96"/>
      <c r="N91" s="95">
        <f>SUM(N90)</f>
        <v>0</v>
      </c>
      <c r="O91" s="96"/>
      <c r="P91" s="92"/>
    </row>
    <row r="92" spans="2:16" s="6" customFormat="1" ht="9.9499999999999993" customHeight="1" x14ac:dyDescent="0.25">
      <c r="B92" s="106"/>
      <c r="C92" s="108" t="s">
        <v>43</v>
      </c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</row>
    <row r="93" spans="2:16" s="6" customFormat="1" ht="9.9499999999999993" customHeight="1" x14ac:dyDescent="0.25">
      <c r="B93" s="106"/>
      <c r="C93" s="24" t="s">
        <v>42</v>
      </c>
      <c r="D93" s="24"/>
      <c r="E93" s="24"/>
      <c r="F93" s="24"/>
      <c r="G93" s="24"/>
      <c r="H93" s="24"/>
      <c r="I93" s="29"/>
      <c r="J93" s="110">
        <v>3</v>
      </c>
      <c r="K93" s="111"/>
      <c r="L93" s="110"/>
      <c r="M93" s="111"/>
      <c r="N93" s="110"/>
      <c r="O93" s="111"/>
      <c r="P93" s="82"/>
    </row>
    <row r="94" spans="2:16" s="6" customFormat="1" ht="9.9499999999999993" customHeight="1" x14ac:dyDescent="0.25">
      <c r="B94" s="106"/>
      <c r="C94" s="98" t="s">
        <v>41</v>
      </c>
      <c r="D94" s="98"/>
      <c r="E94" s="98"/>
      <c r="F94" s="98"/>
      <c r="G94" s="98"/>
      <c r="H94" s="98"/>
      <c r="I94" s="140"/>
      <c r="J94" s="95">
        <f>SUM(J93)</f>
        <v>3</v>
      </c>
      <c r="K94" s="96"/>
      <c r="L94" s="95">
        <f t="shared" ref="L94" si="4">SUM(L93)</f>
        <v>0</v>
      </c>
      <c r="M94" s="96"/>
      <c r="N94" s="95">
        <f t="shared" ref="N94" si="5">SUM(N93)</f>
        <v>0</v>
      </c>
      <c r="O94" s="96"/>
      <c r="P94" s="92"/>
    </row>
    <row r="95" spans="2:16" s="6" customFormat="1" ht="9.9499999999999993" customHeight="1" x14ac:dyDescent="0.25">
      <c r="B95" s="106"/>
      <c r="C95" s="94" t="s">
        <v>40</v>
      </c>
      <c r="D95" s="94"/>
      <c r="E95" s="94"/>
      <c r="F95" s="94"/>
      <c r="G95" s="94"/>
      <c r="H95" s="94"/>
      <c r="I95" s="94"/>
      <c r="J95" s="95">
        <f>J50+J80+J88+J91+J94</f>
        <v>74</v>
      </c>
      <c r="K95" s="96"/>
      <c r="L95" s="95">
        <f t="shared" ref="L95" si="6">L50+L80+L88+L91+L94</f>
        <v>0</v>
      </c>
      <c r="M95" s="96"/>
      <c r="N95" s="95">
        <f t="shared" ref="N95" si="7">N50+N80+N88+N91+N94</f>
        <v>0</v>
      </c>
      <c r="O95" s="96"/>
      <c r="P95" s="92"/>
    </row>
    <row r="96" spans="2:16" s="6" customFormat="1" ht="9.9499999999999993" customHeight="1" x14ac:dyDescent="0.25">
      <c r="B96" s="107"/>
      <c r="C96" s="94" t="s">
        <v>121</v>
      </c>
      <c r="D96" s="94"/>
      <c r="E96" s="94"/>
      <c r="F96" s="94"/>
      <c r="G96" s="94"/>
      <c r="H96" s="94"/>
      <c r="I96" s="94"/>
      <c r="J96" s="95">
        <f>IF(J95&gt;50,50,J95)</f>
        <v>50</v>
      </c>
      <c r="K96" s="96"/>
      <c r="L96" s="95">
        <f t="shared" ref="L96" si="8">IF(L95&gt;50,50,L95)</f>
        <v>0</v>
      </c>
      <c r="M96" s="96"/>
      <c r="N96" s="95">
        <f t="shared" ref="N96" si="9">IF(N95&gt;50,50,N95)</f>
        <v>0</v>
      </c>
      <c r="O96" s="96"/>
      <c r="P96" s="92"/>
    </row>
    <row r="97" spans="2:16" ht="9.9499999999999993" customHeight="1" x14ac:dyDescent="0.25">
      <c r="B97" s="147" t="s">
        <v>52</v>
      </c>
      <c r="C97" s="148"/>
      <c r="D97" s="148"/>
      <c r="E97" s="148"/>
      <c r="F97" s="148"/>
      <c r="G97" s="148"/>
      <c r="H97" s="148"/>
      <c r="I97" s="149"/>
      <c r="J97" s="150">
        <f>J96+J41</f>
        <v>115</v>
      </c>
      <c r="K97" s="151"/>
      <c r="L97" s="150">
        <f t="shared" ref="L97" si="10">L96+L41</f>
        <v>0</v>
      </c>
      <c r="M97" s="151"/>
      <c r="N97" s="150">
        <f t="shared" ref="N97" si="11">N96+N41</f>
        <v>0</v>
      </c>
      <c r="O97" s="151"/>
      <c r="P97" s="70"/>
    </row>
    <row r="100" spans="2:16" s="2" customFormat="1" ht="9.9499999999999993" customHeight="1" x14ac:dyDescent="0.25">
      <c r="B100" s="152"/>
      <c r="C100" s="152"/>
      <c r="D100" s="152"/>
      <c r="E100" s="152"/>
      <c r="F100" s="152"/>
      <c r="G100" s="152"/>
      <c r="H100" s="2" t="s">
        <v>102</v>
      </c>
      <c r="I100" s="152" t="s">
        <v>103</v>
      </c>
      <c r="J100" s="152"/>
      <c r="K100" s="152"/>
      <c r="L100" s="152"/>
      <c r="M100" s="152"/>
      <c r="P100" s="68" t="s">
        <v>80</v>
      </c>
    </row>
    <row r="101" spans="2:16" s="2" customFormat="1" ht="9.9499999999999993" customHeight="1" x14ac:dyDescent="0.25"/>
    <row r="102" spans="2:16" s="2" customFormat="1" ht="9.9499999999999993" customHeight="1" x14ac:dyDescent="0.25"/>
    <row r="103" spans="2:16" s="2" customFormat="1" ht="9.9499999999999993" customHeight="1" x14ac:dyDescent="0.25"/>
    <row r="104" spans="2:16" s="2" customFormat="1" ht="9.9499999999999993" customHeight="1" x14ac:dyDescent="0.25">
      <c r="B104" s="5"/>
      <c r="C104" s="5"/>
      <c r="D104" s="5"/>
      <c r="E104" s="5"/>
      <c r="F104" s="5"/>
      <c r="P104" s="5"/>
    </row>
    <row r="105" spans="2:16" s="2" customFormat="1" ht="9.9499999999999993" customHeight="1" x14ac:dyDescent="0.25">
      <c r="B105" s="153" t="s">
        <v>81</v>
      </c>
      <c r="C105" s="153"/>
      <c r="D105" s="153"/>
      <c r="E105" s="153"/>
      <c r="F105" s="153"/>
      <c r="G105" s="153"/>
      <c r="I105" s="153" t="s">
        <v>82</v>
      </c>
      <c r="J105" s="153"/>
      <c r="K105" s="153"/>
      <c r="L105" s="153"/>
      <c r="M105" s="153"/>
      <c r="N105" s="153"/>
      <c r="P105" s="69" t="s">
        <v>96</v>
      </c>
    </row>
    <row r="106" spans="2:16" s="2" customFormat="1" ht="9.9499999999999993" customHeight="1" x14ac:dyDescent="0.25">
      <c r="B106" s="152" t="s">
        <v>83</v>
      </c>
      <c r="C106" s="152"/>
      <c r="D106" s="152"/>
      <c r="E106" s="152"/>
      <c r="F106" s="152"/>
      <c r="G106" s="152"/>
      <c r="I106" s="152" t="s">
        <v>84</v>
      </c>
      <c r="J106" s="152"/>
      <c r="K106" s="152"/>
      <c r="L106" s="152"/>
      <c r="M106" s="152"/>
      <c r="N106" s="152"/>
      <c r="P106" s="68" t="s">
        <v>122</v>
      </c>
    </row>
    <row r="107" spans="2:16" s="2" customFormat="1" ht="9.9499999999999993" customHeight="1" x14ac:dyDescent="0.25">
      <c r="B107" s="152" t="s">
        <v>97</v>
      </c>
      <c r="C107" s="152"/>
      <c r="D107" s="152"/>
      <c r="E107" s="152"/>
      <c r="F107" s="152"/>
      <c r="G107" s="152"/>
      <c r="I107" s="152" t="s">
        <v>97</v>
      </c>
      <c r="J107" s="152"/>
      <c r="K107" s="152"/>
      <c r="L107" s="152"/>
      <c r="M107" s="152"/>
      <c r="N107" s="152"/>
      <c r="P107" s="68" t="s">
        <v>97</v>
      </c>
    </row>
    <row r="108" spans="2:16" s="2" customFormat="1" ht="9.9499999999999993" customHeight="1" x14ac:dyDescent="0.25">
      <c r="B108" s="152"/>
      <c r="C108" s="152"/>
      <c r="D108" s="152"/>
      <c r="E108" s="152"/>
      <c r="F108" s="152"/>
      <c r="G108" s="152"/>
    </row>
    <row r="109" spans="2:16" s="2" customFormat="1" ht="9.9499999999999993" customHeight="1" x14ac:dyDescent="0.25">
      <c r="B109" s="152" t="s">
        <v>98</v>
      </c>
      <c r="C109" s="152"/>
      <c r="D109" s="152"/>
      <c r="E109" s="152"/>
      <c r="F109" s="152"/>
      <c r="G109" s="152"/>
      <c r="I109" s="152" t="s">
        <v>98</v>
      </c>
      <c r="J109" s="152"/>
      <c r="K109" s="152"/>
      <c r="L109" s="152"/>
      <c r="M109" s="152"/>
      <c r="N109" s="152"/>
      <c r="P109" s="68" t="s">
        <v>98</v>
      </c>
    </row>
  </sheetData>
  <mergeCells count="145">
    <mergeCell ref="C96:I96"/>
    <mergeCell ref="J96:K96"/>
    <mergeCell ref="L96:M96"/>
    <mergeCell ref="N96:O96"/>
    <mergeCell ref="B97:I97"/>
    <mergeCell ref="J97:K97"/>
    <mergeCell ref="L97:M97"/>
    <mergeCell ref="N97:O97"/>
    <mergeCell ref="B109:G109"/>
    <mergeCell ref="B106:G106"/>
    <mergeCell ref="B108:G108"/>
    <mergeCell ref="B100:G100"/>
    <mergeCell ref="I100:M100"/>
    <mergeCell ref="B105:G105"/>
    <mergeCell ref="I106:N106"/>
    <mergeCell ref="I107:N107"/>
    <mergeCell ref="I105:N105"/>
    <mergeCell ref="I109:N109"/>
    <mergeCell ref="B107:G107"/>
    <mergeCell ref="C91:I91"/>
    <mergeCell ref="J91:K91"/>
    <mergeCell ref="L91:M91"/>
    <mergeCell ref="N91:O91"/>
    <mergeCell ref="C92:P92"/>
    <mergeCell ref="J93:K93"/>
    <mergeCell ref="L93:M93"/>
    <mergeCell ref="N93:O93"/>
    <mergeCell ref="C94:I94"/>
    <mergeCell ref="J94:K94"/>
    <mergeCell ref="L94:M94"/>
    <mergeCell ref="N94:O94"/>
    <mergeCell ref="C89:P89"/>
    <mergeCell ref="J86:K86"/>
    <mergeCell ref="L86:M86"/>
    <mergeCell ref="N86:O86"/>
    <mergeCell ref="J87:K87"/>
    <mergeCell ref="L87:M87"/>
    <mergeCell ref="N87:O87"/>
    <mergeCell ref="J90:K90"/>
    <mergeCell ref="L90:M90"/>
    <mergeCell ref="N90:O90"/>
    <mergeCell ref="J82:K82"/>
    <mergeCell ref="L82:M82"/>
    <mergeCell ref="N82:O82"/>
    <mergeCell ref="K83:K85"/>
    <mergeCell ref="M83:M85"/>
    <mergeCell ref="O83:O85"/>
    <mergeCell ref="C88:I88"/>
    <mergeCell ref="J88:K88"/>
    <mergeCell ref="L88:M88"/>
    <mergeCell ref="N88:O88"/>
    <mergeCell ref="K71:K76"/>
    <mergeCell ref="M71:M76"/>
    <mergeCell ref="O71:O76"/>
    <mergeCell ref="C80:I80"/>
    <mergeCell ref="J80:K80"/>
    <mergeCell ref="L80:M80"/>
    <mergeCell ref="N80:O80"/>
    <mergeCell ref="J78:K78"/>
    <mergeCell ref="C81:P81"/>
    <mergeCell ref="J77:K77"/>
    <mergeCell ref="L77:M77"/>
    <mergeCell ref="N77:O77"/>
    <mergeCell ref="J79:K79"/>
    <mergeCell ref="L79:M79"/>
    <mergeCell ref="N79:O79"/>
    <mergeCell ref="J55:K55"/>
    <mergeCell ref="L55:M55"/>
    <mergeCell ref="N55:O55"/>
    <mergeCell ref="K56:K60"/>
    <mergeCell ref="M56:M60"/>
    <mergeCell ref="O56:O60"/>
    <mergeCell ref="K61:K70"/>
    <mergeCell ref="M61:M70"/>
    <mergeCell ref="O61:O70"/>
    <mergeCell ref="N44:O44"/>
    <mergeCell ref="J45:K45"/>
    <mergeCell ref="L45:M45"/>
    <mergeCell ref="N45:O45"/>
    <mergeCell ref="K52:K54"/>
    <mergeCell ref="M52:M54"/>
    <mergeCell ref="O52:O54"/>
    <mergeCell ref="C50:I50"/>
    <mergeCell ref="J50:K50"/>
    <mergeCell ref="L50:M50"/>
    <mergeCell ref="N50:O50"/>
    <mergeCell ref="C51:P51"/>
    <mergeCell ref="L31:M31"/>
    <mergeCell ref="N31:O31"/>
    <mergeCell ref="J33:K33"/>
    <mergeCell ref="L33:M33"/>
    <mergeCell ref="N33:O33"/>
    <mergeCell ref="J32:K32"/>
    <mergeCell ref="J34:K34"/>
    <mergeCell ref="J39:K39"/>
    <mergeCell ref="L39:M39"/>
    <mergeCell ref="N39:O39"/>
    <mergeCell ref="B16:B41"/>
    <mergeCell ref="B13:I14"/>
    <mergeCell ref="J13:K14"/>
    <mergeCell ref="L13:M14"/>
    <mergeCell ref="N13:O14"/>
    <mergeCell ref="P13:P14"/>
    <mergeCell ref="B15:P15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K24:K29"/>
    <mergeCell ref="M24:M29"/>
    <mergeCell ref="O24:O29"/>
    <mergeCell ref="K35:K37"/>
    <mergeCell ref="M35:M37"/>
    <mergeCell ref="O35:O37"/>
    <mergeCell ref="J31:K31"/>
    <mergeCell ref="C95:I95"/>
    <mergeCell ref="J95:K95"/>
    <mergeCell ref="L95:M95"/>
    <mergeCell ref="N95:O95"/>
    <mergeCell ref="C38:I38"/>
    <mergeCell ref="J38:K38"/>
    <mergeCell ref="L38:M38"/>
    <mergeCell ref="N38:O38"/>
    <mergeCell ref="C41:I41"/>
    <mergeCell ref="J41:K41"/>
    <mergeCell ref="L41:M41"/>
    <mergeCell ref="N41:O41"/>
    <mergeCell ref="C40:I40"/>
    <mergeCell ref="J40:K40"/>
    <mergeCell ref="L40:M40"/>
    <mergeCell ref="N40:O40"/>
    <mergeCell ref="K46:K49"/>
    <mergeCell ref="M46:M49"/>
    <mergeCell ref="O46:O49"/>
    <mergeCell ref="B42:P42"/>
    <mergeCell ref="B43:B96"/>
    <mergeCell ref="C43:P43"/>
    <mergeCell ref="J44:K44"/>
    <mergeCell ref="L44:M4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&amp;L&amp;G&amp;C&amp;"-,Italic"GRE-QMS-F26&amp;"-,Bold"&amp;14
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v3.1 LANDED</vt:lpstr>
      <vt:lpstr>'AA - RES v3.1 LANDED'!Print_Area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2022-08-16T02:31:43Z</dcterms:modified>
</cp:coreProperties>
</file>